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<sst xmlns="http://schemas.openxmlformats.org/spreadsheetml/2006/main" count="320" uniqueCount="90">
  <si>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</si>
  <si>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</si>
  <si>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</si>
  <si>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</si>
  <si>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</si>
  <si>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</si>
  <si>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</si>
  <si>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</si>
  <si>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第5-81-8号</t>
  </si>
  <si>
    <t xml:space="preserve">　業務名</t>
  </si>
  <si>
    <t>国道２７９号道路改良（北ＢＰ）裁決申請図書作成（８）業務委託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</si>
  <si>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</si>
  <si>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</si>
  <si>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</si>
  <si>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</si>
  <si>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</si>
  <si>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</si>
  <si>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</si>
  <si>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</si>
  <si>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</si>
  <si>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</si>
  <si>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</si>
  <si>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</si>
  <si>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</si>
  <si>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</si>
  <si>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</si>
  <si>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</si>
  <si>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</si>
  <si>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</si>
  <si>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</si>
  <si>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</si>
  <si>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</si>
  <si>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</si>
  <si>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</si>
  <si>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</si>
  <si>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</si>
  <si>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</si>
  <si>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</si>
  <si>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</si>
  <si>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</t>
  </si>
  <si>
    <t>筆</t>
  </si>
  <si>
    <t>直接経費</t>
  </si>
  <si>
    <t>旅費交通費</t>
  </si>
  <si>
    <t>旅費(率計上･宿泊無)</t>
  </si>
  <si>
    <t>共通</t>
  </si>
  <si>
    <t>打合せ等</t>
  </si>
  <si>
    <t>打合せ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</si>
  <si>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</si>
  <si>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</si>
  <si>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</si>
  <si>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</si>
  <si>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</si>
  <si>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</si>
  <si>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</si>
  <si>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</si>
  <si>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</si>
  <si>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</si>
  <si>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</si>
  <si>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</si>
  <si>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</si>
  <si>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</si>
  <si>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</si>
  <si>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</si>
  <si>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</si>
  <si>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</si>
  <si>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</si>
  <si>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</si>
  <si>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</si>
  <si>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</si>
  <si>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</si>
  <si>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</si>
  <si>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</si>
  <si>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</si>
  <si>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</si>
  <si>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</si>
  <si>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 xml:space="preserve">明渡裁決申立書(案)等の作成　</t>
  </si>
  <si>
    <t>物件が存しない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</si>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</sst>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0.019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0.061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0.563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2.0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32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G17+G20+G32+G65+G77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49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>
      <c r="A101" s="11" t="s">
        <v>51</v>
      </c>
      <c r="H101" s="13"/>
    </row>
    <row r="102">
      <c r="A102" s="11"/>
      <c r="H102" s="13"/>
    </row>
    <row r="103">
      <c r="A103" s="12"/>
      <c r="B103" s="12"/>
      <c r="C103" s="12"/>
      <c r="D103" s="12"/>
      <c r="E103" s="12"/>
      <c r="F103" s="12"/>
      <c r="G103" s="12"/>
      <c r="H103" s="13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G107+G119+G128</f>
      </c>
      <c r="H104" s="28" t="s">
        <v>24</v>
      </c>
      <c r="J104" s="30" t="n">
        <v>28.0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53</v>
      </c>
      <c r="C107" s="15"/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54</v>
      </c>
      <c r="D110" s="16"/>
      <c r="E110" s="20"/>
      <c r="F110" s="22"/>
      <c r="G110" s="26">
        <f>G113+G116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55</v>
      </c>
      <c r="E113" s="20"/>
      <c r="F113" s="24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56</v>
      </c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57</v>
      </c>
      <c r="F115" s="25" t="n">
        <v>0.181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4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56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57</v>
      </c>
      <c r="F118" s="25" t="n">
        <v>0.181</v>
      </c>
      <c r="G118" s="27"/>
      <c r="H118" s="29"/>
      <c r="J118" s="30"/>
      <c r="K118" s="31"/>
    </row>
    <row r="119" ht="15.0" customHeight="true">
      <c r="A119" s="14"/>
      <c r="B119" s="15" t="s">
        <v>59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60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63</v>
      </c>
      <c r="C128" s="15"/>
      <c r="D128" s="16"/>
      <c r="E128" s="20"/>
      <c r="F128" s="22"/>
      <c r="G128" s="26">
        <f>G131+G149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64</v>
      </c>
      <c r="D131" s="16"/>
      <c r="E131" s="20"/>
      <c r="F131" s="22"/>
      <c r="G131" s="26">
        <f>G134+G137+G140+G143+G146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66</v>
      </c>
      <c r="F136" s="23" t="n">
        <v>2.0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67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66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68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 t="s">
        <v>69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66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70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40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71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66</v>
      </c>
      <c r="F148" s="23" t="n">
        <v>2.0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72</v>
      </c>
      <c r="D149" s="16"/>
      <c r="E149" s="20"/>
      <c r="F149" s="22"/>
      <c r="G149" s="26">
        <f>G152+G155+G158+G161+G164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65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66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73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 t="s">
        <v>74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66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75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 t="s">
        <v>76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66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77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66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71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66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41</v>
      </c>
      <c r="B167" s="15"/>
      <c r="C167" s="15"/>
      <c r="D167" s="16"/>
      <c r="E167" s="20"/>
      <c r="F167" s="22"/>
      <c r="G167" s="26">
        <f>G170</f>
      </c>
      <c r="H167" s="28" t="s">
        <v>24</v>
      </c>
      <c r="J167" s="30" t="n">
        <v>49.0</v>
      </c>
      <c r="K167" s="31" t="n">
        <v>1.0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41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78</v>
      </c>
      <c r="D173" s="16"/>
      <c r="E173" s="20"/>
      <c r="F173" s="22"/>
      <c r="G173" s="26">
        <f>G176</f>
      </c>
      <c r="H173" s="28" t="s">
        <v>24</v>
      </c>
      <c r="J173" s="30" t="n">
        <v>51.0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78</v>
      </c>
      <c r="E176" s="20"/>
      <c r="F176" s="22"/>
      <c r="G176" s="27"/>
      <c r="H176" s="28" t="s">
        <v>24</v>
      </c>
      <c r="J176" s="30" t="n">
        <v>52.0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79</v>
      </c>
      <c r="B179" s="15"/>
      <c r="C179" s="15"/>
      <c r="D179" s="16"/>
      <c r="E179" s="20"/>
      <c r="F179" s="22"/>
      <c r="G179" s="26">
        <f>G101+G104+G167</f>
      </c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 t="s">
        <v>80</v>
      </c>
      <c r="B182" s="15"/>
      <c r="C182" s="15"/>
      <c r="D182" s="16"/>
      <c r="E182" s="20"/>
      <c r="F182" s="22"/>
      <c r="G182" s="27"/>
      <c r="H182" s="28" t="s">
        <v>24</v>
      </c>
      <c r="J182" s="30" t="n">
        <v>54.0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81</v>
      </c>
      <c r="B185" s="15"/>
      <c r="C185" s="15"/>
      <c r="D185" s="16"/>
      <c r="E185" s="20"/>
      <c r="F185" s="22"/>
      <c r="G185" s="27"/>
      <c r="H185" s="28" t="s">
        <v>24</v>
      </c>
      <c r="J185" s="30" t="n">
        <v>55.0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82</v>
      </c>
      <c r="B188" s="15"/>
      <c r="C188" s="15"/>
      <c r="D188" s="16"/>
      <c r="E188" s="20"/>
      <c r="F188" s="22"/>
      <c r="G188" s="26">
        <f>G179+G182+G185</f>
      </c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32" t="s">
        <v>83</v>
      </c>
      <c r="B191" s="33"/>
      <c r="C191" s="33"/>
      <c r="D191" s="34"/>
      <c r="E191" s="41"/>
      <c r="F191" s="44"/>
      <c r="G191" s="50">
        <f>G98+G188</f>
      </c>
      <c r="H191" s="51" t="s">
        <v>24</v>
      </c>
      <c r="J191" s="55" t="n">
        <v>57.0</v>
      </c>
      <c r="K191" s="55" t="n">
        <v>30.0</v>
      </c>
    </row>
    <row r="192" ht="15.0" customHeight="true">
      <c r="A192" s="35"/>
      <c r="B192" s="36"/>
      <c r="C192" s="36"/>
      <c r="D192" s="37"/>
      <c r="E192" s="42" t="s">
        <v>24</v>
      </c>
      <c r="F192" s="45"/>
      <c r="G192" s="50"/>
      <c r="H192" s="52" t="s">
        <v>24</v>
      </c>
    </row>
    <row r="193" ht="15.0" customHeight="true">
      <c r="A193" s="38"/>
      <c r="B193" s="39"/>
      <c r="C193" s="39"/>
      <c r="D193" s="40"/>
      <c r="E193" s="43" t="s">
        <v>25</v>
      </c>
      <c r="F193" s="46" t="n">
        <v>1.0</v>
      </c>
      <c r="G193" s="50"/>
      <c r="H193" s="53"/>
    </row>
    <row r="194">
      <c r="A194" s="56" t="s">
        <v>84</v>
      </c>
      <c r="B194" s="57" t="s">
        <v>85</v>
      </c>
      <c r="J194" s="30" t="n">
        <v>99999.0</v>
      </c>
    </row>
    <row r="195">
      <c r="A195" s="56" t="s">
        <v>86</v>
      </c>
      <c r="B195" s="57" t="s">
        <v>87</v>
      </c>
    </row>
    <row r="196">
      <c r="A196" s="56" t="s">
        <v>88</v>
      </c>
      <c r="B196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A101:H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2026-08-07T01:36:53Z</dcterms:created>
  <dc:creator>Apache POI</dc:creator>
</cp:coreProperties>
</file>